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ranke\AppData\Local\docuvita\Open\8C31B517-79C6-481B-A97A-BEA7E9E5C6C6\"/>
    </mc:Choice>
  </mc:AlternateContent>
  <xr:revisionPtr revIDLastSave="0" documentId="13_ncr:1_{97D44A2D-C211-4CB4-BF99-A658EC519AF4}" xr6:coauthVersionLast="47" xr6:coauthVersionMax="47" xr10:uidLastSave="{00000000-0000-0000-0000-000000000000}"/>
  <bookViews>
    <workbookView xWindow="-120" yWindow="-120" windowWidth="38640" windowHeight="15840" xr2:uid="{00000000-000D-0000-FFFF-FFFF00000000}"/>
  </bookViews>
  <sheets>
    <sheet name="Objektliste" sheetId="2" r:id="rId1"/>
  </sheets>
  <definedNames>
    <definedName name="_xlnm.Print_Titles" localSheetId="0">Objektliste!$1:$1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1" i="2" l="1"/>
  <c r="L31" i="2"/>
  <c r="K31" i="2"/>
  <c r="J31" i="2"/>
  <c r="I31" i="2"/>
  <c r="J22" i="2"/>
  <c r="J30" i="2"/>
  <c r="J29" i="2"/>
  <c r="J28" i="2"/>
  <c r="J27" i="2"/>
  <c r="J26" i="2"/>
  <c r="J23" i="2"/>
  <c r="J20" i="2"/>
  <c r="J19" i="2"/>
  <c r="J16" i="2"/>
  <c r="J15" i="2"/>
  <c r="J14" i="2"/>
  <c r="J13" i="2"/>
  <c r="J12" i="2"/>
  <c r="J11" i="2"/>
  <c r="J10" i="2"/>
  <c r="J9" i="2"/>
  <c r="J8" i="2"/>
  <c r="J7" i="2"/>
  <c r="J6" i="2"/>
  <c r="J4" i="2"/>
  <c r="J3" i="2"/>
  <c r="J2" i="2"/>
</calcChain>
</file>

<file path=xl/sharedStrings.xml><?xml version="1.0" encoding="utf-8"?>
<sst xmlns="http://schemas.openxmlformats.org/spreadsheetml/2006/main" count="118" uniqueCount="83">
  <si>
    <t>Pos.</t>
  </si>
  <si>
    <t>Anschrift</t>
  </si>
  <si>
    <t>Nutzung</t>
  </si>
  <si>
    <t>BMA / EMA</t>
  </si>
  <si>
    <t>VS Zeitwert Gebäude in EUR</t>
  </si>
  <si>
    <t>Jahresprämie Gebäude brutto in EUR</t>
  </si>
  <si>
    <t>Jahresprämie Inventar brutto in EUR</t>
  </si>
  <si>
    <t>Bemerkungen</t>
  </si>
  <si>
    <t>Photo-voltaik</t>
  </si>
  <si>
    <t>ZÜRS-Zone</t>
  </si>
  <si>
    <t>VS Neuwert 2025 Inventar in EUR</t>
  </si>
  <si>
    <t>VS Neuwert 2025 Gebäude in EUR</t>
  </si>
  <si>
    <t>Am Audorfer See 1</t>
  </si>
  <si>
    <t>Am Markt 1</t>
  </si>
  <si>
    <t>PLZ</t>
  </si>
  <si>
    <t>Ort</t>
  </si>
  <si>
    <t>Büdelsdorf</t>
  </si>
  <si>
    <t>Rathaus, Garagengebäude usw.</t>
  </si>
  <si>
    <t>Bootshaus, Abortgebäude usw.</t>
  </si>
  <si>
    <t>Am Markt 2</t>
  </si>
  <si>
    <t>Bürgerhaus und Jugendzentrum</t>
  </si>
  <si>
    <t>Am Treidelweg 4</t>
  </si>
  <si>
    <t>Bootshaus</t>
  </si>
  <si>
    <t>Friedhofsallee 17</t>
  </si>
  <si>
    <t>Gerätehaus</t>
  </si>
  <si>
    <t>Dichterweg 25</t>
  </si>
  <si>
    <t>Friedhofsgebäude + Pavillion</t>
  </si>
  <si>
    <t>Heisterort 15</t>
  </si>
  <si>
    <t>Kita + Geräteschuppen</t>
  </si>
  <si>
    <t>Umkleidekabine</t>
  </si>
  <si>
    <t>Hermann-Ehlers-Platz 4</t>
  </si>
  <si>
    <t>Eiderstation</t>
  </si>
  <si>
    <t>Hermann-Ehlers-Platz 15</t>
  </si>
  <si>
    <t>Naturerlebnisbad</t>
  </si>
  <si>
    <t>Hollerstraße 16</t>
  </si>
  <si>
    <t>Mehrfamilienhaus</t>
  </si>
  <si>
    <t>Hollerstraße 19</t>
  </si>
  <si>
    <t>Wohn- und Geschäftshaus</t>
  </si>
  <si>
    <t>Große Sporthalle</t>
  </si>
  <si>
    <t>Memelstraße 1</t>
  </si>
  <si>
    <t>Feuerwehrgerätehaus</t>
  </si>
  <si>
    <t>Memelstraße 3</t>
  </si>
  <si>
    <t>Verwaltung, Bauhof</t>
  </si>
  <si>
    <t>Neue Dorfstraße 1</t>
  </si>
  <si>
    <t>Gebäude</t>
  </si>
  <si>
    <t>Neue Dorfstraße 5</t>
  </si>
  <si>
    <t>Wohnhaus + Nebengebäude</t>
  </si>
  <si>
    <t>Neue Dorfstraße 46</t>
  </si>
  <si>
    <t>Turnhalle mit Anbauten</t>
  </si>
  <si>
    <t>Neue Dorfstraße 67 A</t>
  </si>
  <si>
    <t>Emil-Nolde-Schule</t>
  </si>
  <si>
    <t>Neue Dorfstraße 110</t>
  </si>
  <si>
    <t>Astrid-Lindgren-Schule + Sporthalle</t>
  </si>
  <si>
    <t>Parkallee 21</t>
  </si>
  <si>
    <t>Bürogebäude</t>
  </si>
  <si>
    <t>Samlandstraße 2 A</t>
  </si>
  <si>
    <t>Zweifamilienhaus</t>
  </si>
  <si>
    <t>Sportallee 19</t>
  </si>
  <si>
    <t>Schule, Turnhalle, Wohnhaus</t>
  </si>
  <si>
    <t>Wollinsttraße 16</t>
  </si>
  <si>
    <t>Tennis-Clubhaus</t>
  </si>
  <si>
    <t>Zur Bücherei 1</t>
  </si>
  <si>
    <t>Kita Lummerland</t>
  </si>
  <si>
    <t>Zur Bücherei 3</t>
  </si>
  <si>
    <t>Bücherei</t>
  </si>
  <si>
    <t>Am Markt 5</t>
  </si>
  <si>
    <t>Büro</t>
  </si>
  <si>
    <t>Vom Bieter auszufüllen</t>
  </si>
  <si>
    <t>Legende:</t>
  </si>
  <si>
    <t>Moorweg 35</t>
  </si>
  <si>
    <t>Wohnhaus</t>
  </si>
  <si>
    <t>angemietet</t>
  </si>
  <si>
    <t>leerstehend, nur gegen Feuer versichert</t>
  </si>
  <si>
    <t>BMA</t>
  </si>
  <si>
    <t>BMA/EMA</t>
  </si>
  <si>
    <t>x</t>
  </si>
  <si>
    <t xml:space="preserve">Büdelsdorf </t>
  </si>
  <si>
    <t xml:space="preserve">Heinrich-Heine-Schule </t>
  </si>
  <si>
    <t>Neue Dorfstraße 67</t>
  </si>
  <si>
    <t>vermietet an Kreisverwaltung</t>
  </si>
  <si>
    <t>leerstehend, nur gegen Feuer und Sturm/Hagel versichert 
ggf. spätere Nutzung als Rathaus</t>
  </si>
  <si>
    <t>EMA</t>
  </si>
  <si>
    <t>Schule an die Kreisverwaltung vermietet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</si>
</sst>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indexed="10"/>
      <name val="Calibri"/>
      <family val="2"/>
      <scheme val="minor"/>
    </font>
    <font>
      <sz val="11"/>
      <color rgb="FF92D05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4" fontId="2" fillId="0" borderId="0" xfId="0" applyNumberFormat="1" applyFont="1" applyAlignment="1">
      <alignment vertical="center" wrapText="1"/>
    </xf>
    <xf numFmtId="0" fontId="2" fillId="2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4" fontId="2" fillId="0" borderId="2" xfId="0" applyNumberFormat="1" applyFont="1" applyBorder="1" applyAlignment="1">
      <alignment vertical="center" wrapText="1"/>
    </xf>
    <xf numFmtId="4" fontId="2" fillId="2" borderId="2" xfId="0" applyNumberFormat="1" applyFont="1" applyFill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4" fontId="2" fillId="0" borderId="3" xfId="0" applyNumberFormat="1" applyFont="1" applyBorder="1" applyAlignment="1">
      <alignment vertical="center" wrapText="1"/>
    </xf>
    <xf numFmtId="4" fontId="2" fillId="2" borderId="3" xfId="0" applyNumberFormat="1" applyFont="1" applyFill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4" fontId="2" fillId="0" borderId="4" xfId="0" applyNumberFormat="1" applyFont="1" applyBorder="1" applyAlignment="1">
      <alignment vertical="center" wrapText="1"/>
    </xf>
    <xf numFmtId="4" fontId="2" fillId="2" borderId="4" xfId="0" applyNumberFormat="1" applyFont="1" applyFill="1" applyBorder="1" applyAlignment="1">
      <alignment vertical="center" wrapText="1"/>
    </xf>
    <xf numFmtId="4" fontId="1" fillId="0" borderId="1" xfId="0" applyNumberFormat="1" applyFont="1" applyBorder="1" applyAlignment="1">
      <alignment vertical="center" wrapText="1"/>
    </xf>
    <xf numFmtId="4" fontId="2" fillId="0" borderId="3" xfId="0" applyNumberFormat="1" applyFont="1" applyBorder="1" applyAlignment="1">
      <alignment vertical="center"/>
    </xf>
    <xf numFmtId="0" fontId="2" fillId="0" borderId="3" xfId="0" applyFont="1" applyBorder="1" applyAlignment="1">
      <alignment vertical="center"/>
    </xf>
    <xf numFmtId="4" fontId="4" fillId="0" borderId="3" xfId="0" applyNumberFormat="1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3"/>
  <sheetViews>
    <sheetView tabSelected="1" view="pageLayout" topLeftCell="A25" zoomScaleNormal="100" workbookViewId="0">
      <selection activeCell="N20" sqref="N20"/>
    </sheetView>
  </sheetViews>
  <sheetFormatPr baseColWidth="10" defaultColWidth="10.140625" defaultRowHeight="15" x14ac:dyDescent="0.25"/>
  <cols>
    <col min="1" max="1" width="4.5703125" style="6" customWidth="1"/>
    <col min="2" max="2" width="9" style="6" customWidth="1"/>
    <col min="3" max="3" width="22.5703125" style="4" customWidth="1"/>
    <col min="4" max="4" width="8" style="4" customWidth="1"/>
    <col min="5" max="5" width="20.28515625" style="4" customWidth="1"/>
    <col min="6" max="6" width="21.42578125" style="4" customWidth="1"/>
    <col min="7" max="7" width="9.85546875" style="6" customWidth="1"/>
    <col min="8" max="8" width="8.140625" style="6" customWidth="1"/>
    <col min="9" max="10" width="15.7109375" style="7" customWidth="1"/>
    <col min="11" max="11" width="17.85546875" style="7" customWidth="1"/>
    <col min="12" max="13" width="14.5703125" style="7" customWidth="1"/>
    <col min="14" max="14" width="21.28515625" style="4" customWidth="1"/>
    <col min="15" max="16384" width="10.140625" style="4"/>
  </cols>
  <sheetData>
    <row r="1" spans="1:14" ht="45" x14ac:dyDescent="0.25">
      <c r="A1" s="1" t="s">
        <v>0</v>
      </c>
      <c r="B1" s="1" t="s">
        <v>9</v>
      </c>
      <c r="C1" s="2" t="s">
        <v>1</v>
      </c>
      <c r="D1" s="2" t="s">
        <v>14</v>
      </c>
      <c r="E1" s="2" t="s">
        <v>15</v>
      </c>
      <c r="F1" s="2" t="s">
        <v>2</v>
      </c>
      <c r="G1" s="1" t="s">
        <v>3</v>
      </c>
      <c r="H1" s="1" t="s">
        <v>8</v>
      </c>
      <c r="I1" s="3" t="s">
        <v>4</v>
      </c>
      <c r="J1" s="3" t="s">
        <v>11</v>
      </c>
      <c r="K1" s="3" t="s">
        <v>10</v>
      </c>
      <c r="L1" s="3" t="s">
        <v>5</v>
      </c>
      <c r="M1" s="3" t="s">
        <v>6</v>
      </c>
      <c r="N1" s="1" t="s">
        <v>7</v>
      </c>
    </row>
    <row r="2" spans="1:14" s="5" customFormat="1" ht="30" x14ac:dyDescent="0.25">
      <c r="A2" s="10">
        <v>1</v>
      </c>
      <c r="B2" s="10"/>
      <c r="C2" s="11" t="s">
        <v>12</v>
      </c>
      <c r="D2" s="10">
        <v>24782</v>
      </c>
      <c r="E2" s="11" t="s">
        <v>16</v>
      </c>
      <c r="F2" s="11" t="s">
        <v>18</v>
      </c>
      <c r="G2" s="10"/>
      <c r="H2" s="10"/>
      <c r="I2" s="12"/>
      <c r="J2" s="12">
        <f>14280*21.924</f>
        <v>313074.71999999997</v>
      </c>
      <c r="K2" s="12">
        <v>35500</v>
      </c>
      <c r="L2" s="13"/>
      <c r="M2" s="13"/>
      <c r="N2" s="11"/>
    </row>
    <row r="3" spans="1:14" s="5" customFormat="1" ht="30" x14ac:dyDescent="0.25">
      <c r="A3" s="14">
        <v>2</v>
      </c>
      <c r="B3" s="14"/>
      <c r="C3" s="15" t="s">
        <v>13</v>
      </c>
      <c r="D3" s="15">
        <v>24782</v>
      </c>
      <c r="E3" s="15" t="s">
        <v>16</v>
      </c>
      <c r="F3" s="15" t="s">
        <v>17</v>
      </c>
      <c r="G3" s="14" t="s">
        <v>73</v>
      </c>
      <c r="H3" s="14"/>
      <c r="I3" s="16"/>
      <c r="J3" s="16">
        <f>230600*21.924</f>
        <v>5055674.3999999994</v>
      </c>
      <c r="K3" s="16">
        <v>368500</v>
      </c>
      <c r="L3" s="17"/>
      <c r="M3" s="17"/>
      <c r="N3" s="15"/>
    </row>
    <row r="4" spans="1:14" s="5" customFormat="1" ht="30" x14ac:dyDescent="0.25">
      <c r="A4" s="14">
        <v>3</v>
      </c>
      <c r="B4" s="14"/>
      <c r="C4" s="15" t="s">
        <v>19</v>
      </c>
      <c r="D4" s="15">
        <v>24782</v>
      </c>
      <c r="E4" s="15" t="s">
        <v>16</v>
      </c>
      <c r="F4" s="15" t="s">
        <v>20</v>
      </c>
      <c r="G4" s="14" t="s">
        <v>74</v>
      </c>
      <c r="H4" s="14"/>
      <c r="I4" s="16"/>
      <c r="J4" s="16">
        <f>316050*21.924</f>
        <v>6929080.2000000002</v>
      </c>
      <c r="K4" s="16">
        <v>368500</v>
      </c>
      <c r="L4" s="17"/>
      <c r="M4" s="17"/>
      <c r="N4" s="15"/>
    </row>
    <row r="5" spans="1:14" s="5" customFormat="1" x14ac:dyDescent="0.25">
      <c r="A5" s="14">
        <v>4</v>
      </c>
      <c r="B5" s="14"/>
      <c r="C5" s="15" t="s">
        <v>65</v>
      </c>
      <c r="D5" s="15">
        <v>24782</v>
      </c>
      <c r="E5" s="15" t="s">
        <v>16</v>
      </c>
      <c r="F5" s="15" t="s">
        <v>66</v>
      </c>
      <c r="G5" s="14"/>
      <c r="H5" s="14"/>
      <c r="I5" s="16"/>
      <c r="J5" s="16"/>
      <c r="K5" s="16">
        <v>25000</v>
      </c>
      <c r="L5" s="17"/>
      <c r="M5" s="17"/>
      <c r="N5" s="15" t="s">
        <v>71</v>
      </c>
    </row>
    <row r="6" spans="1:14" x14ac:dyDescent="0.25">
      <c r="A6" s="14">
        <v>5</v>
      </c>
      <c r="B6" s="14"/>
      <c r="C6" s="15" t="s">
        <v>21</v>
      </c>
      <c r="D6" s="15">
        <v>24782</v>
      </c>
      <c r="E6" s="15" t="s">
        <v>16</v>
      </c>
      <c r="F6" s="15" t="s">
        <v>22</v>
      </c>
      <c r="G6" s="14"/>
      <c r="H6" s="14"/>
      <c r="I6" s="16"/>
      <c r="J6" s="16">
        <f>8400*21.924</f>
        <v>184161.6</v>
      </c>
      <c r="K6" s="16"/>
      <c r="L6" s="17"/>
      <c r="M6" s="17"/>
      <c r="N6" s="15"/>
    </row>
    <row r="7" spans="1:14" x14ac:dyDescent="0.25">
      <c r="A7" s="14">
        <v>6</v>
      </c>
      <c r="B7" s="14"/>
      <c r="C7" s="15" t="s">
        <v>23</v>
      </c>
      <c r="D7" s="15">
        <v>24782</v>
      </c>
      <c r="E7" s="15" t="s">
        <v>16</v>
      </c>
      <c r="F7" s="15" t="s">
        <v>24</v>
      </c>
      <c r="G7" s="14"/>
      <c r="H7" s="14"/>
      <c r="I7" s="16"/>
      <c r="J7" s="16">
        <f>2980*21.924</f>
        <v>65333.52</v>
      </c>
      <c r="K7" s="16">
        <v>59000</v>
      </c>
      <c r="L7" s="17"/>
      <c r="M7" s="17"/>
      <c r="N7" s="15"/>
    </row>
    <row r="8" spans="1:14" ht="30" x14ac:dyDescent="0.25">
      <c r="A8" s="14">
        <v>7</v>
      </c>
      <c r="B8" s="14"/>
      <c r="C8" s="15" t="s">
        <v>23</v>
      </c>
      <c r="D8" s="15">
        <v>24782</v>
      </c>
      <c r="E8" s="15" t="s">
        <v>16</v>
      </c>
      <c r="F8" s="15" t="s">
        <v>26</v>
      </c>
      <c r="G8" s="14"/>
      <c r="H8" s="14"/>
      <c r="I8" s="16"/>
      <c r="J8" s="16">
        <f>35400*21.924</f>
        <v>776109.6</v>
      </c>
      <c r="K8" s="16">
        <v>150000</v>
      </c>
      <c r="L8" s="17"/>
      <c r="M8" s="17"/>
      <c r="N8" s="15"/>
    </row>
    <row r="9" spans="1:14" x14ac:dyDescent="0.25">
      <c r="A9" s="14">
        <v>8</v>
      </c>
      <c r="B9" s="14"/>
      <c r="C9" s="15" t="s">
        <v>25</v>
      </c>
      <c r="D9" s="15">
        <v>24782</v>
      </c>
      <c r="E9" s="15" t="s">
        <v>16</v>
      </c>
      <c r="F9" s="15" t="s">
        <v>28</v>
      </c>
      <c r="G9" s="14"/>
      <c r="H9" s="14"/>
      <c r="I9" s="16"/>
      <c r="J9" s="16">
        <f>57500*21.924</f>
        <v>1260630</v>
      </c>
      <c r="K9" s="16">
        <v>70500</v>
      </c>
      <c r="L9" s="17"/>
      <c r="M9" s="17"/>
      <c r="N9" s="15"/>
    </row>
    <row r="10" spans="1:14" x14ac:dyDescent="0.25">
      <c r="A10" s="14">
        <v>9</v>
      </c>
      <c r="B10" s="14"/>
      <c r="C10" s="15" t="s">
        <v>27</v>
      </c>
      <c r="D10" s="15">
        <v>24782</v>
      </c>
      <c r="E10" s="15" t="s">
        <v>16</v>
      </c>
      <c r="F10" s="15" t="s">
        <v>29</v>
      </c>
      <c r="G10" s="14"/>
      <c r="H10" s="14"/>
      <c r="I10" s="16"/>
      <c r="J10" s="16">
        <f>48500*21.924</f>
        <v>1063314</v>
      </c>
      <c r="K10" s="16">
        <v>24000</v>
      </c>
      <c r="L10" s="17"/>
      <c r="M10" s="17"/>
      <c r="N10" s="15"/>
    </row>
    <row r="11" spans="1:14" x14ac:dyDescent="0.25">
      <c r="A11" s="14">
        <v>10</v>
      </c>
      <c r="B11" s="14"/>
      <c r="C11" s="15" t="s">
        <v>30</v>
      </c>
      <c r="D11" s="15">
        <v>24782</v>
      </c>
      <c r="E11" s="15" t="s">
        <v>16</v>
      </c>
      <c r="F11" s="15" t="s">
        <v>31</v>
      </c>
      <c r="G11" s="14"/>
      <c r="H11" s="14"/>
      <c r="I11" s="16"/>
      <c r="J11" s="16">
        <f>92380*21.924</f>
        <v>2025339.1199999999</v>
      </c>
      <c r="K11" s="16">
        <v>234000</v>
      </c>
      <c r="L11" s="17"/>
      <c r="M11" s="17"/>
      <c r="N11" s="15"/>
    </row>
    <row r="12" spans="1:14" ht="30" x14ac:dyDescent="0.25">
      <c r="A12" s="14">
        <v>11</v>
      </c>
      <c r="B12" s="14"/>
      <c r="C12" s="15" t="s">
        <v>32</v>
      </c>
      <c r="D12" s="15">
        <v>24782</v>
      </c>
      <c r="E12" s="15" t="s">
        <v>16</v>
      </c>
      <c r="F12" s="15" t="s">
        <v>33</v>
      </c>
      <c r="G12" s="14"/>
      <c r="H12" s="14" t="s">
        <v>75</v>
      </c>
      <c r="I12" s="16"/>
      <c r="J12" s="16">
        <f>250000*21.924</f>
        <v>5481000</v>
      </c>
      <c r="K12" s="16">
        <v>160500</v>
      </c>
      <c r="L12" s="17"/>
      <c r="M12" s="17"/>
      <c r="N12" s="15"/>
    </row>
    <row r="13" spans="1:14" x14ac:dyDescent="0.25">
      <c r="A13" s="14">
        <v>12</v>
      </c>
      <c r="B13" s="14"/>
      <c r="C13" s="15" t="s">
        <v>34</v>
      </c>
      <c r="D13" s="15">
        <v>24782</v>
      </c>
      <c r="E13" s="15" t="s">
        <v>16</v>
      </c>
      <c r="F13" s="15" t="s">
        <v>35</v>
      </c>
      <c r="G13" s="14"/>
      <c r="H13" s="14"/>
      <c r="I13" s="16"/>
      <c r="J13" s="16">
        <f>42200*21.924</f>
        <v>925192.79999999993</v>
      </c>
      <c r="K13" s="16">
        <v>10000</v>
      </c>
      <c r="L13" s="17"/>
      <c r="M13" s="17"/>
      <c r="N13" s="15"/>
    </row>
    <row r="14" spans="1:14" ht="30" x14ac:dyDescent="0.25">
      <c r="A14" s="14">
        <v>13</v>
      </c>
      <c r="B14" s="14"/>
      <c r="C14" s="15" t="s">
        <v>36</v>
      </c>
      <c r="D14" s="15">
        <v>24782</v>
      </c>
      <c r="E14" s="15" t="s">
        <v>16</v>
      </c>
      <c r="F14" s="15" t="s">
        <v>37</v>
      </c>
      <c r="G14" s="14"/>
      <c r="H14" s="14"/>
      <c r="I14" s="16"/>
      <c r="J14" s="16">
        <f>52000*21.924</f>
        <v>1140048</v>
      </c>
      <c r="K14" s="16">
        <v>20000</v>
      </c>
      <c r="L14" s="17"/>
      <c r="M14" s="17"/>
      <c r="N14" s="15"/>
    </row>
    <row r="15" spans="1:14" ht="30" x14ac:dyDescent="0.25">
      <c r="A15" s="14">
        <v>14</v>
      </c>
      <c r="B15" s="14"/>
      <c r="C15" s="15" t="s">
        <v>39</v>
      </c>
      <c r="D15" s="15">
        <v>24782</v>
      </c>
      <c r="E15" s="15" t="s">
        <v>16</v>
      </c>
      <c r="F15" s="15" t="s">
        <v>40</v>
      </c>
      <c r="G15" s="14" t="s">
        <v>74</v>
      </c>
      <c r="H15" s="14"/>
      <c r="I15" s="16"/>
      <c r="J15" s="23">
        <f>334400*21.924</f>
        <v>7331385.5999999996</v>
      </c>
      <c r="K15" s="23">
        <v>450500</v>
      </c>
      <c r="L15" s="17"/>
      <c r="M15" s="17"/>
      <c r="N15" s="15"/>
    </row>
    <row r="16" spans="1:14" ht="30" x14ac:dyDescent="0.25">
      <c r="A16" s="14">
        <v>15</v>
      </c>
      <c r="B16" s="14"/>
      <c r="C16" s="15" t="s">
        <v>41</v>
      </c>
      <c r="D16" s="15">
        <v>24782</v>
      </c>
      <c r="E16" s="15" t="s">
        <v>16</v>
      </c>
      <c r="F16" s="15" t="s">
        <v>42</v>
      </c>
      <c r="G16" s="14" t="s">
        <v>74</v>
      </c>
      <c r="H16" s="14"/>
      <c r="I16" s="16"/>
      <c r="J16" s="23">
        <f>103000*21.924</f>
        <v>2258172</v>
      </c>
      <c r="K16" s="23">
        <v>68000</v>
      </c>
      <c r="L16" s="17"/>
      <c r="M16" s="17"/>
      <c r="N16" s="15"/>
    </row>
    <row r="17" spans="1:14" ht="45" x14ac:dyDescent="0.25">
      <c r="A17" s="14">
        <v>16</v>
      </c>
      <c r="B17" s="14"/>
      <c r="C17" s="15" t="s">
        <v>69</v>
      </c>
      <c r="D17" s="15">
        <v>24782</v>
      </c>
      <c r="E17" s="15" t="s">
        <v>16</v>
      </c>
      <c r="F17" s="15" t="s">
        <v>70</v>
      </c>
      <c r="G17" s="14"/>
      <c r="H17" s="14"/>
      <c r="I17" s="16">
        <v>50000</v>
      </c>
      <c r="J17" s="23"/>
      <c r="K17" s="23"/>
      <c r="L17" s="17"/>
      <c r="M17" s="17"/>
      <c r="N17" s="15" t="s">
        <v>72</v>
      </c>
    </row>
    <row r="18" spans="1:14" ht="45" x14ac:dyDescent="0.25">
      <c r="A18" s="14">
        <v>17</v>
      </c>
      <c r="B18" s="14"/>
      <c r="C18" s="15" t="s">
        <v>43</v>
      </c>
      <c r="D18" s="15">
        <v>24782</v>
      </c>
      <c r="E18" s="15" t="s">
        <v>16</v>
      </c>
      <c r="F18" s="15" t="s">
        <v>44</v>
      </c>
      <c r="G18" s="14"/>
      <c r="H18" s="14"/>
      <c r="I18" s="16">
        <v>30000</v>
      </c>
      <c r="J18" s="23"/>
      <c r="K18" s="23"/>
      <c r="L18" s="17"/>
      <c r="M18" s="17"/>
      <c r="N18" s="15" t="s">
        <v>72</v>
      </c>
    </row>
    <row r="19" spans="1:14" ht="30" x14ac:dyDescent="0.25">
      <c r="A19" s="14">
        <v>18</v>
      </c>
      <c r="B19" s="14"/>
      <c r="C19" s="15" t="s">
        <v>45</v>
      </c>
      <c r="D19" s="15">
        <v>24782</v>
      </c>
      <c r="E19" s="15" t="s">
        <v>16</v>
      </c>
      <c r="F19" s="15" t="s">
        <v>46</v>
      </c>
      <c r="G19" s="14"/>
      <c r="H19" s="14"/>
      <c r="I19" s="16"/>
      <c r="J19" s="16">
        <f>20350*21.924</f>
        <v>446153.39999999997</v>
      </c>
      <c r="K19" s="16"/>
      <c r="L19" s="17"/>
      <c r="M19" s="17"/>
      <c r="N19" s="15"/>
    </row>
    <row r="20" spans="1:14" ht="30" x14ac:dyDescent="0.25">
      <c r="A20" s="14">
        <v>19</v>
      </c>
      <c r="B20" s="14"/>
      <c r="C20" s="15" t="s">
        <v>47</v>
      </c>
      <c r="D20" s="15">
        <v>24782</v>
      </c>
      <c r="E20" s="15" t="s">
        <v>16</v>
      </c>
      <c r="F20" s="15" t="s">
        <v>48</v>
      </c>
      <c r="G20" s="14"/>
      <c r="H20" s="14"/>
      <c r="I20" s="16"/>
      <c r="J20" s="16">
        <f>103300*21.924</f>
        <v>2264749.1999999997</v>
      </c>
      <c r="K20" s="16">
        <v>80000</v>
      </c>
      <c r="L20" s="17"/>
      <c r="M20" s="17"/>
      <c r="N20" s="15"/>
    </row>
    <row r="21" spans="1:14" ht="30" x14ac:dyDescent="0.25">
      <c r="A21" s="14">
        <v>20</v>
      </c>
      <c r="B21" s="14"/>
      <c r="C21" s="24" t="s">
        <v>78</v>
      </c>
      <c r="D21" s="15">
        <v>24782</v>
      </c>
      <c r="E21" s="15" t="s">
        <v>76</v>
      </c>
      <c r="F21" s="15" t="s">
        <v>77</v>
      </c>
      <c r="G21" s="14" t="s">
        <v>74</v>
      </c>
      <c r="H21" s="14" t="s">
        <v>75</v>
      </c>
      <c r="I21" s="16"/>
      <c r="J21" s="16"/>
      <c r="K21" s="16">
        <v>1017000</v>
      </c>
      <c r="L21" s="17"/>
      <c r="M21" s="17"/>
      <c r="N21" s="26"/>
    </row>
    <row r="22" spans="1:14" x14ac:dyDescent="0.25">
      <c r="A22" s="14"/>
      <c r="B22" s="14"/>
      <c r="C22" s="24"/>
      <c r="D22" s="15"/>
      <c r="E22" s="15"/>
      <c r="F22" s="15" t="s">
        <v>38</v>
      </c>
      <c r="G22" s="14"/>
      <c r="H22" s="14"/>
      <c r="I22" s="16"/>
      <c r="J22" s="23">
        <f>392700*21.924</f>
        <v>8609554.7999999989</v>
      </c>
      <c r="K22" s="23">
        <v>222500</v>
      </c>
      <c r="L22" s="17"/>
      <c r="M22" s="17"/>
      <c r="N22" s="15"/>
    </row>
    <row r="23" spans="1:14" ht="30" x14ac:dyDescent="0.25">
      <c r="A23" s="14">
        <v>21</v>
      </c>
      <c r="B23" s="14"/>
      <c r="C23" s="24" t="s">
        <v>49</v>
      </c>
      <c r="D23" s="15">
        <v>24782</v>
      </c>
      <c r="E23" s="15" t="s">
        <v>16</v>
      </c>
      <c r="F23" s="15" t="s">
        <v>50</v>
      </c>
      <c r="G23" s="14"/>
      <c r="H23" s="14"/>
      <c r="I23" s="16"/>
      <c r="J23" s="16">
        <f>389000*21.924</f>
        <v>8528436</v>
      </c>
      <c r="K23" s="25"/>
      <c r="L23" s="17"/>
      <c r="M23" s="17"/>
      <c r="N23" s="15" t="s">
        <v>79</v>
      </c>
    </row>
    <row r="24" spans="1:14" ht="30" x14ac:dyDescent="0.25">
      <c r="A24" s="14">
        <v>22</v>
      </c>
      <c r="B24" s="14"/>
      <c r="C24" s="24" t="s">
        <v>51</v>
      </c>
      <c r="D24" s="15">
        <v>24782</v>
      </c>
      <c r="E24" s="15" t="s">
        <v>16</v>
      </c>
      <c r="F24" s="15" t="s">
        <v>52</v>
      </c>
      <c r="G24" s="14" t="s">
        <v>74</v>
      </c>
      <c r="H24" s="14"/>
      <c r="I24" s="16"/>
      <c r="J24" s="16">
        <v>16200000</v>
      </c>
      <c r="K24" s="16">
        <v>1006500</v>
      </c>
      <c r="L24" s="17"/>
      <c r="M24" s="17"/>
      <c r="N24" s="15"/>
    </row>
    <row r="25" spans="1:14" ht="94.5" customHeight="1" x14ac:dyDescent="0.25">
      <c r="A25" s="14">
        <v>23</v>
      </c>
      <c r="B25" s="14"/>
      <c r="C25" s="15" t="s">
        <v>53</v>
      </c>
      <c r="D25" s="15">
        <v>24782</v>
      </c>
      <c r="E25" s="15" t="s">
        <v>16</v>
      </c>
      <c r="F25" s="15" t="s">
        <v>54</v>
      </c>
      <c r="G25" s="14" t="s">
        <v>81</v>
      </c>
      <c r="H25" s="14"/>
      <c r="I25" s="16">
        <v>10000000</v>
      </c>
      <c r="J25" s="16"/>
      <c r="K25" s="16"/>
      <c r="L25" s="17"/>
      <c r="M25" s="17"/>
      <c r="N25" s="15" t="s">
        <v>80</v>
      </c>
    </row>
    <row r="26" spans="1:14" x14ac:dyDescent="0.25">
      <c r="A26" s="14">
        <v>24</v>
      </c>
      <c r="B26" s="14"/>
      <c r="C26" s="15" t="s">
        <v>55</v>
      </c>
      <c r="D26" s="15">
        <v>24782</v>
      </c>
      <c r="E26" s="15" t="s">
        <v>16</v>
      </c>
      <c r="F26" s="15" t="s">
        <v>56</v>
      </c>
      <c r="G26" s="14"/>
      <c r="H26" s="14"/>
      <c r="I26" s="16"/>
      <c r="J26" s="16">
        <f>27000*21.924</f>
        <v>591948</v>
      </c>
      <c r="K26" s="16">
        <v>20000</v>
      </c>
      <c r="L26" s="17"/>
      <c r="M26" s="17"/>
      <c r="N26" s="15"/>
    </row>
    <row r="27" spans="1:14" ht="45" x14ac:dyDescent="0.25">
      <c r="A27" s="14">
        <v>25</v>
      </c>
      <c r="B27" s="14"/>
      <c r="C27" s="15" t="s">
        <v>57</v>
      </c>
      <c r="D27" s="15">
        <v>24782</v>
      </c>
      <c r="E27" s="15" t="s">
        <v>16</v>
      </c>
      <c r="F27" s="15" t="s">
        <v>58</v>
      </c>
      <c r="G27" s="14" t="s">
        <v>73</v>
      </c>
      <c r="H27" s="14"/>
      <c r="I27" s="16"/>
      <c r="J27" s="16">
        <f>234500*21.924</f>
        <v>5141178</v>
      </c>
      <c r="K27" s="16">
        <v>80000</v>
      </c>
      <c r="L27" s="17"/>
      <c r="M27" s="17"/>
      <c r="N27" s="15" t="s">
        <v>82</v>
      </c>
    </row>
    <row r="28" spans="1:14" x14ac:dyDescent="0.25">
      <c r="A28" s="14">
        <v>26</v>
      </c>
      <c r="B28" s="14"/>
      <c r="C28" s="15" t="s">
        <v>59</v>
      </c>
      <c r="D28" s="15">
        <v>24782</v>
      </c>
      <c r="E28" s="15" t="s">
        <v>16</v>
      </c>
      <c r="F28" s="15" t="s">
        <v>60</v>
      </c>
      <c r="G28" s="14"/>
      <c r="H28" s="14"/>
      <c r="I28" s="16"/>
      <c r="J28" s="16">
        <f>23300*21.924</f>
        <v>510829.2</v>
      </c>
      <c r="K28" s="16"/>
      <c r="L28" s="17"/>
      <c r="M28" s="17"/>
      <c r="N28" s="15"/>
    </row>
    <row r="29" spans="1:14" x14ac:dyDescent="0.25">
      <c r="A29" s="14">
        <v>27</v>
      </c>
      <c r="B29" s="14"/>
      <c r="C29" s="15" t="s">
        <v>61</v>
      </c>
      <c r="D29" s="15">
        <v>24782</v>
      </c>
      <c r="E29" s="15" t="s">
        <v>16</v>
      </c>
      <c r="F29" s="15" t="s">
        <v>62</v>
      </c>
      <c r="G29" s="14" t="s">
        <v>73</v>
      </c>
      <c r="H29" s="14"/>
      <c r="I29" s="16"/>
      <c r="J29" s="16">
        <f>330500*21.924</f>
        <v>7245882</v>
      </c>
      <c r="K29" s="16">
        <v>239500</v>
      </c>
      <c r="L29" s="17"/>
      <c r="M29" s="17"/>
      <c r="N29" s="15"/>
    </row>
    <row r="30" spans="1:14" x14ac:dyDescent="0.25">
      <c r="A30" s="14">
        <v>28</v>
      </c>
      <c r="B30" s="18"/>
      <c r="C30" s="19" t="s">
        <v>63</v>
      </c>
      <c r="D30" s="19">
        <v>24782</v>
      </c>
      <c r="E30" s="19" t="s">
        <v>16</v>
      </c>
      <c r="F30" s="19" t="s">
        <v>64</v>
      </c>
      <c r="G30" s="18"/>
      <c r="H30" s="18"/>
      <c r="I30" s="20"/>
      <c r="J30" s="20">
        <f>81500*21.924</f>
        <v>1786806</v>
      </c>
      <c r="K30" s="20">
        <v>426500</v>
      </c>
      <c r="L30" s="21"/>
      <c r="M30" s="21"/>
      <c r="N30" s="19"/>
    </row>
    <row r="31" spans="1:14" x14ac:dyDescent="0.25">
      <c r="I31" s="22">
        <f>SUM(I2:I30)</f>
        <v>10080000</v>
      </c>
      <c r="J31" s="22">
        <f>SUM(J2:J30)</f>
        <v>86134052.160000011</v>
      </c>
      <c r="K31" s="22">
        <f>SUM(K2:K30)</f>
        <v>5136000</v>
      </c>
      <c r="L31" s="22">
        <f>SUM(L2:L30)</f>
        <v>0</v>
      </c>
      <c r="M31" s="22">
        <f>SUM(M2:M30)</f>
        <v>0</v>
      </c>
    </row>
    <row r="32" spans="1:14" ht="30" x14ac:dyDescent="0.25">
      <c r="B32" s="9" t="s">
        <v>68</v>
      </c>
    </row>
    <row r="33" spans="2:3" x14ac:dyDescent="0.25">
      <c r="B33" s="8"/>
      <c r="C33" s="4" t="s">
        <v>67</v>
      </c>
    </row>
  </sheetData>
  <printOptions horizontalCentered="1"/>
  <pageMargins left="0.19685039370078741" right="0.19685039370078741" top="1.1811023622047245" bottom="0.78740157480314965" header="0.51181102362204722" footer="0.31496062992125984"/>
  <pageSetup paperSize="9" scale="70" fitToHeight="0" orientation="landscape" r:id="rId1"/>
  <headerFooter>
    <oddHeader>&amp;L&amp;"-,Fett"Anlage 3&amp;C&amp;"-,Fett"&amp;14Verzeichnis der Versicherungsorte / Risikoinformationen
Stadt Büdelsdorf</oddHeader>
    <oddFooter>&amp;L28.07.2025 / ka, fr&amp;RSeite &amp;P von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Objektliste</vt:lpstr>
      <vt:lpstr>Objektliste!Drucktitel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lucas</dc:creator>
  <cp:lastModifiedBy>Dustin Franke</cp:lastModifiedBy>
  <cp:lastPrinted>2025-07-16T09:45:08Z</cp:lastPrinted>
  <dcterms:created xsi:type="dcterms:W3CDTF">2012-07-12T08:06:54Z</dcterms:created>
  <dcterms:modified xsi:type="dcterms:W3CDTF">2025-07-29T08:25:31Z</dcterms:modified>
</cp:coreProperties>
</file>